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2024" sheetId="1" r:id="rId1"/>
  </sheets>
  <definedNames>
    <definedName name="_xlnm.Print_Titles" localSheetId="0">'2024'!$B:$B</definedName>
    <definedName name="_xlnm.Print_Area" localSheetId="0">'2024'!$A$1:$F$26</definedName>
  </definedNames>
  <calcPr calcId="144525"/>
</workbook>
</file>

<file path=xl/calcChain.xml><?xml version="1.0" encoding="utf-8"?>
<calcChain xmlns="http://schemas.openxmlformats.org/spreadsheetml/2006/main">
  <c r="C25" i="1" l="1"/>
  <c r="C26" i="1" s="1"/>
</calcChain>
</file>

<file path=xl/sharedStrings.xml><?xml version="1.0" encoding="utf-8"?>
<sst xmlns="http://schemas.openxmlformats.org/spreadsheetml/2006/main" count="29" uniqueCount="28">
  <si>
    <t>Кожууны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</si>
  <si>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</si>
  <si>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</si>
  <si>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</si>
  <si>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</si>
  <si>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</si>
  <si>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</si>
  <si>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</si>
  <si>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</si>
  <si>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</si>
  <si>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</si>
  <si>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</si>
  <si>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</si>
  <si>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Тере-Хольский</t>
  </si>
  <si>
    <t>Улуг-Хемский</t>
  </si>
  <si>
    <t>Эрзинский</t>
  </si>
  <si>
    <t>Чаа-Хольский</t>
  </si>
  <si>
    <t>Чеди-Хольский</t>
  </si>
  <si>
    <t>г Кызыл</t>
  </si>
  <si>
    <t>г Ак-Довурак</t>
  </si>
  <si>
    <t>Всего</t>
  </si>
  <si>
    <t>х</t>
  </si>
  <si>
    <t>Количество специалистов, ед.</t>
  </si>
  <si>
    <t xml:space="preserve">Среднемесячный ФОТ на одного сотрудника с начислениями в год </t>
  </si>
  <si>
    <t>Расходы на обеспечение рабочего места (на содержание отдела)</t>
  </si>
  <si>
    <t>тыс. рублей</t>
  </si>
  <si>
    <t>Расчет по  субвенции местным бюджетам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 на 2026 год</t>
  </si>
  <si>
    <t>Проект на 2026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</si>
</sst>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tabSelected="1" view="pageBreakPreview" zoomScale="96" zoomScaleNormal="100" zoomScaleSheetLayoutView="96" workbookViewId="0">
      <pane xSplit="2" ySplit="6" topLeftCell="C7" activePane="bottomRight" state="frozen"/>
      <selection pane="topRight" activeCell="D1" sqref="D1"/>
      <selection pane="bottomLeft" activeCell="A6" sqref="A6"/>
      <selection pane="bottomRight" activeCell="F36" sqref="F36"/>
    </sheetView>
  </sheetViews>
  <sheetFormatPr defaultRowHeight="15" x14ac:dyDescent="0.25"/>
  <cols>
    <col min="1" max="1" width="4.140625" style="20" customWidth="1"/>
    <col min="2" max="2" width="27.140625" style="1" customWidth="1"/>
    <col min="3" max="3" width="15.7109375" style="1" customWidth="1"/>
    <col min="4" max="4" width="18" style="1" customWidth="1"/>
    <col min="5" max="5" width="24.28515625" style="1" customWidth="1"/>
    <col min="6" max="6" width="26.85546875" style="2" customWidth="1"/>
    <col min="7" max="16384" width="9.140625" style="1"/>
  </cols>
  <sheetData>
    <row r="1" spans="1:6" ht="18.75" customHeight="1" x14ac:dyDescent="0.25">
      <c r="A1" s="23" t="s">
        <v>26</v>
      </c>
      <c r="B1" s="23"/>
      <c r="C1" s="23"/>
      <c r="D1" s="23"/>
      <c r="E1" s="23"/>
      <c r="F1" s="23"/>
    </row>
    <row r="2" spans="1:6" ht="104.25" customHeight="1" x14ac:dyDescent="0.25">
      <c r="A2" s="23"/>
      <c r="B2" s="23"/>
      <c r="C2" s="23"/>
      <c r="D2" s="23"/>
      <c r="E2" s="23"/>
      <c r="F2" s="23"/>
    </row>
    <row r="3" spans="1:6" ht="15.75" customHeight="1" x14ac:dyDescent="0.25">
      <c r="B3" s="11"/>
      <c r="C3" s="11"/>
      <c r="D3" s="11"/>
      <c r="E3" s="11"/>
      <c r="F3" s="22" t="s">
        <v>25</v>
      </c>
    </row>
    <row r="4" spans="1:6" s="4" customFormat="1" ht="27.75" customHeight="1" x14ac:dyDescent="0.25">
      <c r="A4" s="31"/>
      <c r="B4" s="32" t="s">
        <v>0</v>
      </c>
      <c r="C4" s="28" t="s">
        <v>27</v>
      </c>
      <c r="D4" s="24" t="s">
        <v>22</v>
      </c>
      <c r="E4" s="25" t="s">
        <v>23</v>
      </c>
      <c r="F4" s="24" t="s">
        <v>24</v>
      </c>
    </row>
    <row r="5" spans="1:6" s="4" customFormat="1" ht="15" customHeight="1" x14ac:dyDescent="0.25">
      <c r="A5" s="31"/>
      <c r="B5" s="32"/>
      <c r="C5" s="29"/>
      <c r="D5" s="24"/>
      <c r="E5" s="26"/>
      <c r="F5" s="24"/>
    </row>
    <row r="6" spans="1:6" s="4" customFormat="1" ht="36.75" customHeight="1" x14ac:dyDescent="0.25">
      <c r="A6" s="31"/>
      <c r="B6" s="32"/>
      <c r="C6" s="30"/>
      <c r="D6" s="24"/>
      <c r="E6" s="27"/>
      <c r="F6" s="24"/>
    </row>
    <row r="7" spans="1:6" ht="30" customHeight="1" x14ac:dyDescent="0.25">
      <c r="A7" s="5">
        <v>1</v>
      </c>
      <c r="B7" s="12" t="s">
        <v>1</v>
      </c>
      <c r="C7" s="13">
        <v>1505</v>
      </c>
      <c r="D7" s="14">
        <v>2</v>
      </c>
      <c r="E7" s="15">
        <v>1332</v>
      </c>
      <c r="F7" s="15">
        <v>173</v>
      </c>
    </row>
    <row r="8" spans="1:6" ht="30" customHeight="1" x14ac:dyDescent="0.25">
      <c r="A8" s="5">
        <v>2</v>
      </c>
      <c r="B8" s="12" t="s">
        <v>2</v>
      </c>
      <c r="C8" s="13">
        <v>1488</v>
      </c>
      <c r="D8" s="14">
        <v>2</v>
      </c>
      <c r="E8" s="15">
        <v>1332</v>
      </c>
      <c r="F8" s="15">
        <v>156</v>
      </c>
    </row>
    <row r="9" spans="1:6" ht="30" customHeight="1" x14ac:dyDescent="0.25">
      <c r="A9" s="5">
        <v>3</v>
      </c>
      <c r="B9" s="12" t="s">
        <v>3</v>
      </c>
      <c r="C9" s="13">
        <v>1538</v>
      </c>
      <c r="D9" s="14">
        <v>2</v>
      </c>
      <c r="E9" s="15">
        <v>1332</v>
      </c>
      <c r="F9" s="15">
        <v>206</v>
      </c>
    </row>
    <row r="10" spans="1:6" ht="30" customHeight="1" x14ac:dyDescent="0.25">
      <c r="A10" s="5">
        <v>4</v>
      </c>
      <c r="B10" s="12" t="s">
        <v>4</v>
      </c>
      <c r="C10" s="13">
        <v>1477</v>
      </c>
      <c r="D10" s="14">
        <v>2</v>
      </c>
      <c r="E10" s="15">
        <v>1332</v>
      </c>
      <c r="F10" s="15">
        <v>145</v>
      </c>
    </row>
    <row r="11" spans="1:6" ht="30" customHeight="1" x14ac:dyDescent="0.25">
      <c r="A11" s="5">
        <v>5</v>
      </c>
      <c r="B11" s="12" t="s">
        <v>5</v>
      </c>
      <c r="C11" s="13">
        <v>2221</v>
      </c>
      <c r="D11" s="14">
        <v>3</v>
      </c>
      <c r="E11" s="15">
        <v>1998</v>
      </c>
      <c r="F11" s="15">
        <v>223</v>
      </c>
    </row>
    <row r="12" spans="1:6" ht="30" customHeight="1" x14ac:dyDescent="0.25">
      <c r="A12" s="5">
        <v>6</v>
      </c>
      <c r="B12" s="12" t="s">
        <v>6</v>
      </c>
      <c r="C12" s="13">
        <v>1878</v>
      </c>
      <c r="D12" s="14">
        <v>2</v>
      </c>
      <c r="E12" s="15">
        <v>1718</v>
      </c>
      <c r="F12" s="15">
        <v>160</v>
      </c>
    </row>
    <row r="13" spans="1:6" ht="30" customHeight="1" x14ac:dyDescent="0.25">
      <c r="A13" s="5">
        <v>7</v>
      </c>
      <c r="B13" s="12" t="s">
        <v>7</v>
      </c>
      <c r="C13" s="13">
        <v>737</v>
      </c>
      <c r="D13" s="14">
        <v>1</v>
      </c>
      <c r="E13" s="15">
        <v>666</v>
      </c>
      <c r="F13" s="15">
        <v>71</v>
      </c>
    </row>
    <row r="14" spans="1:6" ht="30" customHeight="1" x14ac:dyDescent="0.25">
      <c r="A14" s="5">
        <v>8</v>
      </c>
      <c r="B14" s="12" t="s">
        <v>8</v>
      </c>
      <c r="C14" s="13">
        <v>739</v>
      </c>
      <c r="D14" s="14">
        <v>1</v>
      </c>
      <c r="E14" s="15">
        <v>666</v>
      </c>
      <c r="F14" s="15">
        <v>73</v>
      </c>
    </row>
    <row r="15" spans="1:6" ht="30" customHeight="1" x14ac:dyDescent="0.25">
      <c r="A15" s="5">
        <v>9</v>
      </c>
      <c r="B15" s="12" t="s">
        <v>9</v>
      </c>
      <c r="C15" s="13">
        <v>761</v>
      </c>
      <c r="D15" s="14">
        <v>1</v>
      </c>
      <c r="E15" s="15">
        <v>666</v>
      </c>
      <c r="F15" s="15">
        <v>95</v>
      </c>
    </row>
    <row r="16" spans="1:6" ht="30" customHeight="1" x14ac:dyDescent="0.25">
      <c r="A16" s="5">
        <v>10</v>
      </c>
      <c r="B16" s="12" t="s">
        <v>10</v>
      </c>
      <c r="C16" s="13">
        <v>1478</v>
      </c>
      <c r="D16" s="14">
        <v>2</v>
      </c>
      <c r="E16" s="15">
        <v>1332</v>
      </c>
      <c r="F16" s="15">
        <v>146</v>
      </c>
    </row>
    <row r="17" spans="1:6" ht="30" customHeight="1" x14ac:dyDescent="0.25">
      <c r="A17" s="5">
        <v>11</v>
      </c>
      <c r="B17" s="12" t="s">
        <v>11</v>
      </c>
      <c r="C17" s="13">
        <v>741</v>
      </c>
      <c r="D17" s="14">
        <v>1</v>
      </c>
      <c r="E17" s="15">
        <v>666</v>
      </c>
      <c r="F17" s="15">
        <v>75</v>
      </c>
    </row>
    <row r="18" spans="1:6" ht="30" customHeight="1" x14ac:dyDescent="0.25">
      <c r="A18" s="5">
        <v>12</v>
      </c>
      <c r="B18" s="12" t="s">
        <v>13</v>
      </c>
      <c r="C18" s="13">
        <v>887</v>
      </c>
      <c r="D18" s="14">
        <v>1</v>
      </c>
      <c r="E18" s="15">
        <v>806</v>
      </c>
      <c r="F18" s="15">
        <v>71</v>
      </c>
    </row>
    <row r="19" spans="1:6" ht="30" customHeight="1" x14ac:dyDescent="0.25">
      <c r="A19" s="5">
        <v>13</v>
      </c>
      <c r="B19" s="12" t="s">
        <v>12</v>
      </c>
      <c r="C19" s="13">
        <v>877</v>
      </c>
      <c r="D19" s="14">
        <v>1</v>
      </c>
      <c r="E19" s="15">
        <v>806</v>
      </c>
      <c r="F19" s="15">
        <v>71</v>
      </c>
    </row>
    <row r="20" spans="1:6" ht="30" customHeight="1" x14ac:dyDescent="0.25">
      <c r="A20" s="5">
        <v>14</v>
      </c>
      <c r="B20" s="12" t="s">
        <v>14</v>
      </c>
      <c r="C20" s="13">
        <v>2155</v>
      </c>
      <c r="D20" s="14">
        <v>3</v>
      </c>
      <c r="E20" s="15">
        <v>1998</v>
      </c>
      <c r="F20" s="15">
        <v>157</v>
      </c>
    </row>
    <row r="21" spans="1:6" ht="30" customHeight="1" x14ac:dyDescent="0.25">
      <c r="A21" s="5">
        <v>15</v>
      </c>
      <c r="B21" s="12" t="s">
        <v>16</v>
      </c>
      <c r="C21" s="13">
        <v>827</v>
      </c>
      <c r="D21" s="14">
        <v>1</v>
      </c>
      <c r="E21" s="15">
        <v>827</v>
      </c>
      <c r="F21" s="15">
        <v>0</v>
      </c>
    </row>
    <row r="22" spans="1:6" ht="30" customHeight="1" x14ac:dyDescent="0.25">
      <c r="A22" s="5">
        <v>16</v>
      </c>
      <c r="B22" s="12" t="s">
        <v>17</v>
      </c>
      <c r="C22" s="13">
        <v>1529</v>
      </c>
      <c r="D22" s="14">
        <v>2</v>
      </c>
      <c r="E22" s="15">
        <v>1332</v>
      </c>
      <c r="F22" s="15">
        <v>197</v>
      </c>
    </row>
    <row r="23" spans="1:6" ht="30" customHeight="1" x14ac:dyDescent="0.25">
      <c r="A23" s="5">
        <v>17</v>
      </c>
      <c r="B23" s="12" t="s">
        <v>15</v>
      </c>
      <c r="C23" s="13">
        <v>747</v>
      </c>
      <c r="D23" s="14">
        <v>1</v>
      </c>
      <c r="E23" s="15">
        <v>666</v>
      </c>
      <c r="F23" s="15">
        <v>81</v>
      </c>
    </row>
    <row r="24" spans="1:6" ht="30" customHeight="1" x14ac:dyDescent="0.25">
      <c r="A24" s="5">
        <v>18</v>
      </c>
      <c r="B24" s="12" t="s">
        <v>19</v>
      </c>
      <c r="C24" s="13">
        <v>1578</v>
      </c>
      <c r="D24" s="14">
        <v>2</v>
      </c>
      <c r="E24" s="15">
        <v>1332</v>
      </c>
      <c r="F24" s="15">
        <v>246</v>
      </c>
    </row>
    <row r="25" spans="1:6" ht="30" customHeight="1" x14ac:dyDescent="0.25">
      <c r="A25" s="5">
        <v>19</v>
      </c>
      <c r="B25" s="12" t="s">
        <v>18</v>
      </c>
      <c r="C25" s="13">
        <f>E25</f>
        <v>26833</v>
      </c>
      <c r="D25" s="14">
        <v>32</v>
      </c>
      <c r="E25" s="15">
        <v>26833</v>
      </c>
      <c r="F25" s="15">
        <v>0</v>
      </c>
    </row>
    <row r="26" spans="1:6" ht="24" customHeight="1" x14ac:dyDescent="0.25">
      <c r="A26" s="21"/>
      <c r="B26" s="16" t="s">
        <v>20</v>
      </c>
      <c r="C26" s="17">
        <f>SUM(C7:C25)</f>
        <v>49996</v>
      </c>
      <c r="D26" s="18">
        <v>62</v>
      </c>
      <c r="E26" s="19" t="s">
        <v>21</v>
      </c>
      <c r="F26" s="19" t="s">
        <v>21</v>
      </c>
    </row>
    <row r="27" spans="1:6" ht="15.75" x14ac:dyDescent="0.25">
      <c r="E27" s="6"/>
    </row>
    <row r="28" spans="1:6" ht="15.75" x14ac:dyDescent="0.25">
      <c r="C28" s="7"/>
      <c r="E28" s="6"/>
    </row>
    <row r="29" spans="1:6" ht="15.75" x14ac:dyDescent="0.25">
      <c r="E29" s="6"/>
    </row>
    <row r="30" spans="1:6" ht="15.75" x14ac:dyDescent="0.25">
      <c r="E30" s="6"/>
    </row>
    <row r="31" spans="1:6" ht="15.75" x14ac:dyDescent="0.25">
      <c r="C31" s="8"/>
      <c r="E31" s="9"/>
    </row>
    <row r="32" spans="1:6" ht="15.75" x14ac:dyDescent="0.25">
      <c r="C32" s="9"/>
      <c r="E32" s="9"/>
    </row>
    <row r="33" spans="3:5" x14ac:dyDescent="0.25">
      <c r="C33" s="10"/>
      <c r="E33" s="8"/>
    </row>
    <row r="34" spans="3:5" x14ac:dyDescent="0.25">
      <c r="C34" s="10"/>
      <c r="E34" s="8"/>
    </row>
    <row r="35" spans="3:5" x14ac:dyDescent="0.25">
      <c r="C35" s="3"/>
    </row>
    <row r="36" spans="3:5" x14ac:dyDescent="0.25">
      <c r="C36" s="3"/>
    </row>
    <row r="37" spans="3:5" x14ac:dyDescent="0.25">
      <c r="C37" s="3"/>
    </row>
    <row r="38" spans="3:5" x14ac:dyDescent="0.25">
      <c r="C38" s="3"/>
    </row>
    <row r="39" spans="3:5" x14ac:dyDescent="0.25">
      <c r="C39" s="3"/>
    </row>
  </sheetData>
  <mergeCells count="7">
    <mergeCell ref="A1:F2"/>
    <mergeCell ref="D4:D6"/>
    <mergeCell ref="E4:E6"/>
    <mergeCell ref="F4:F6"/>
    <mergeCell ref="C4:C6"/>
    <mergeCell ref="A4:A6"/>
    <mergeCell ref="B4:B6"/>
  </mergeCells>
  <pageMargins left="0.59055118110236227" right="0" top="0.3937007874015748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Дамбаа Хенче-Кара Хертековна</dc:creator>
  <cp:lastModifiedBy>Дивии Сенденмаа Альфертовна</cp:lastModifiedBy>
  <cp:lastPrinted>2025-10-15T11:36:36Z</cp:lastPrinted>
  <dcterms:created xsi:type="dcterms:W3CDTF">2023-10-31T20:09:27Z</dcterms:created>
  <dcterms:modified xsi:type="dcterms:W3CDTF">2025-10-15T12:44:33Z</dcterms:modified>
</cp:coreProperties>
</file>